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4B67EE22-2F7E-4CAE-B5BA-B3F2F369405D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 " sheetId="21" r:id="rId5"/>
    <sheet name="MART 2026 " sheetId="22" r:id="rId6"/>
    <sheet name="NİSAN 2026 " sheetId="23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3" l="1"/>
  <c r="C37" i="23"/>
  <c r="F36" i="23"/>
  <c r="D35" i="23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7" i="23" s="1"/>
  <c r="J4" i="23" s="1"/>
  <c r="AC2" i="23"/>
  <c r="N1" i="23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9"/>
  <c r="N1" i="18"/>
  <c r="N1" i="17"/>
  <c r="J5" i="17"/>
  <c r="J5" i="23" l="1"/>
  <c r="J36" i="23"/>
  <c r="J4" i="22"/>
  <c r="J36" i="22"/>
  <c r="F37" i="21"/>
  <c r="J4" i="21" s="1"/>
  <c r="F37" i="20"/>
  <c r="J36" i="20" s="1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L36" i="23" l="1"/>
  <c r="J5" i="22"/>
  <c r="L36" i="22" s="1"/>
  <c r="J36" i="21"/>
  <c r="J5" i="21"/>
  <c r="J4" i="20"/>
  <c r="J5" i="20" s="1"/>
  <c r="F37" i="19"/>
  <c r="F37" i="18"/>
  <c r="J4" i="18" s="1"/>
  <c r="F37" i="17"/>
  <c r="J4" i="17" s="1"/>
  <c r="J36" i="17"/>
  <c r="L36" i="21" l="1"/>
  <c r="L36" i="20"/>
  <c r="J36" i="19"/>
  <c r="J4" i="19"/>
  <c r="J5" i="19" s="1"/>
  <c r="J5" i="18"/>
  <c r="J36" i="18"/>
  <c r="L36" i="17"/>
  <c r="L36" i="19" l="1"/>
  <c r="L36" i="18"/>
  <c r="J35" i="17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</calcChain>
</file>

<file path=xl/sharedStrings.xml><?xml version="1.0" encoding="utf-8"?>
<sst xmlns="http://schemas.openxmlformats.org/spreadsheetml/2006/main" count="317" uniqueCount="53">
  <si>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</si>
  <si>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</si>
  <si>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</si>
  <si>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</si>
  <si>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</si>
  <si>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</si>
  <si>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</si>
  <si>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</si>
  <si>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</si>
  <si>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</si>
  <si>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</si>
  <si>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</si>
  <si>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</si>
  <si>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</si>
  <si>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</si>
  <si>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</si>
  <si>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</si>
  <si>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</si>
  <si>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</si>
  <si>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</si>
  <si>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</si>
  <si>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</si>
  <si>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</si>
  <si>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</si>
  <si>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</si>
  <si>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</si>
  <si>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</si>
  <si>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</si>
  <si>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</si>
  <si>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</si>
  <si>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</si>
  <si>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UĞUR AKTAŞ</t>
  </si>
  <si>
    <t>ÇEK VE AVANS</t>
  </si>
  <si>
    <t>H.ÇEK-825536</t>
  </si>
  <si>
    <t>AVANS</t>
  </si>
  <si>
    <t>KASIM</t>
  </si>
  <si>
    <t>ARALIK</t>
  </si>
  <si>
    <t>OCAK</t>
  </si>
  <si>
    <t>ŞUBAT</t>
  </si>
  <si>
    <t>MART</t>
  </si>
  <si>
    <t>1. TAKSİT</t>
  </si>
  <si>
    <t>2. TAKSİT</t>
  </si>
  <si>
    <t>3. TAKSİT</t>
  </si>
  <si>
    <t>4. TAKSİT</t>
  </si>
  <si>
    <t>5. TAKSİT</t>
  </si>
  <si>
    <t>ÖDENECEK</t>
  </si>
  <si>
    <t>ÖDENDİ</t>
  </si>
  <si>
    <t>Z.EYYÜP AĞA</t>
  </si>
  <si>
    <t xml:space="preserve">28/11/2025 tarihinde İSAK BEY </t>
  </si>
  <si>
    <t>talimatı ile 20,00 tl olarak belirlenmiştir.</t>
  </si>
  <si>
    <t>23. TARİHİNDE ÖDEME YAPILACAKTIR.</t>
  </si>
  <si>
    <t>V.EYYÜPAĞA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</si>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</sst>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2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3" fontId="0" fillId="0" borderId="0" xfId="210" applyFont="1"/>
    <xf numFmtId="43" fontId="0" fillId="0" borderId="9" xfId="210" applyFont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14" fontId="26" fillId="0" borderId="9" xfId="0" applyNumberFormat="1" applyFont="1" applyBorder="1"/>
    <xf numFmtId="0" fontId="26" fillId="0" borderId="9" xfId="0" applyFont="1" applyBorder="1"/>
    <xf numFmtId="43" fontId="26" fillId="0" borderId="9" xfId="21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13" sqref="P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49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SUM(N3:N13)</f>
        <v>2500000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>
        <v>46016</v>
      </c>
      <c r="M3" s="17" t="s">
        <v>33</v>
      </c>
      <c r="N3" s="50">
        <v>1000000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48">
        <v>45968</v>
      </c>
      <c r="M4" s="17" t="s">
        <v>34</v>
      </c>
      <c r="N4" s="50">
        <v>1000000</v>
      </c>
      <c r="O4" t="s">
        <v>46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5">
        <v>45973</v>
      </c>
      <c r="M5" s="56" t="s">
        <v>34</v>
      </c>
      <c r="N5" s="57">
        <v>500000</v>
      </c>
      <c r="O5" t="s">
        <v>45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 t="s">
        <v>35</v>
      </c>
      <c r="M6" s="17" t="s">
        <v>40</v>
      </c>
      <c r="N6" s="50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17" t="s">
        <v>36</v>
      </c>
      <c r="M7" s="17" t="s">
        <v>41</v>
      </c>
      <c r="N7" s="50"/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17" t="s">
        <v>37</v>
      </c>
      <c r="M8" s="17" t="s">
        <v>42</v>
      </c>
      <c r="N8" s="50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17" t="s">
        <v>38</v>
      </c>
      <c r="M9" s="17" t="s">
        <v>43</v>
      </c>
      <c r="N9" s="50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17" t="s">
        <v>39</v>
      </c>
      <c r="M10" s="17" t="s">
        <v>44</v>
      </c>
      <c r="N10" s="50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17"/>
      <c r="M11" s="17"/>
      <c r="N11" s="50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7" t="s">
        <v>11</v>
      </c>
      <c r="I35" s="67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4"/>
      <c r="F39" s="35"/>
      <c r="G39" s="28"/>
      <c r="H39" s="71" t="s">
        <v>17</v>
      </c>
      <c r="I39" s="71"/>
      <c r="J39" s="29">
        <f>J36+J37+J38-J35</f>
        <v>0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H20" sqref="H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SUM(N3:N13)</f>
        <v>2000000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46016</v>
      </c>
      <c r="M3" s="13" t="s">
        <v>33</v>
      </c>
      <c r="N3" s="52">
        <v>1000000</v>
      </c>
    </row>
    <row r="4" spans="2:29" x14ac:dyDescent="0.25">
      <c r="B4" s="7">
        <v>45962</v>
      </c>
      <c r="C4" s="8">
        <v>2228</v>
      </c>
      <c r="D4" s="9"/>
      <c r="E4" s="10">
        <v>20.25</v>
      </c>
      <c r="F4" s="33">
        <f>E4*C4</f>
        <v>45117</v>
      </c>
      <c r="G4" s="11"/>
      <c r="H4" s="12" t="s">
        <v>6</v>
      </c>
      <c r="I4" s="13">
        <v>0.01</v>
      </c>
      <c r="J4" s="14">
        <f>(F36+F37)*I4</f>
        <v>13642.627500000001</v>
      </c>
      <c r="L4" s="51">
        <v>45966</v>
      </c>
      <c r="M4" s="13" t="s">
        <v>34</v>
      </c>
      <c r="N4" s="52">
        <v>1000000</v>
      </c>
    </row>
    <row r="5" spans="2:29" x14ac:dyDescent="0.25">
      <c r="B5" s="7">
        <v>45963</v>
      </c>
      <c r="C5" s="8">
        <v>2235</v>
      </c>
      <c r="D5" s="9"/>
      <c r="E5" s="10">
        <v>20.25</v>
      </c>
      <c r="F5" s="33">
        <f t="shared" ref="F5:F34" si="0">E5*C5</f>
        <v>45258.75</v>
      </c>
      <c r="G5" s="11"/>
      <c r="H5" s="12" t="s">
        <v>7</v>
      </c>
      <c r="I5" s="13">
        <v>1E-3</v>
      </c>
      <c r="J5" s="14">
        <f>(F36+F37-J4-J6)*I5</f>
        <v>1350.6201225</v>
      </c>
      <c r="L5" s="51">
        <v>45973</v>
      </c>
      <c r="M5" s="13" t="s">
        <v>47</v>
      </c>
      <c r="N5" s="52">
        <v>500000</v>
      </c>
    </row>
    <row r="6" spans="2:29" x14ac:dyDescent="0.25">
      <c r="B6" s="7">
        <v>45964</v>
      </c>
      <c r="C6" s="8">
        <v>2251</v>
      </c>
      <c r="D6" s="9"/>
      <c r="E6" s="10">
        <v>20.25</v>
      </c>
      <c r="F6" s="33">
        <f t="shared" si="0"/>
        <v>45582.75</v>
      </c>
      <c r="G6" s="11"/>
      <c r="H6" s="12" t="s">
        <v>8</v>
      </c>
      <c r="I6" s="13"/>
      <c r="J6" s="14"/>
      <c r="L6" s="53" t="s">
        <v>35</v>
      </c>
      <c r="M6" s="53" t="s">
        <v>40</v>
      </c>
      <c r="N6" s="54">
        <v>-500000</v>
      </c>
    </row>
    <row r="7" spans="2:29" x14ac:dyDescent="0.25">
      <c r="B7" s="7">
        <v>45965</v>
      </c>
      <c r="C7" s="8">
        <v>2377</v>
      </c>
      <c r="D7" s="9"/>
      <c r="E7" s="10">
        <v>20.25</v>
      </c>
      <c r="F7" s="33">
        <f t="shared" si="0"/>
        <v>48134.25</v>
      </c>
      <c r="G7" s="11"/>
      <c r="H7" s="12" t="s">
        <v>9</v>
      </c>
      <c r="I7" s="13"/>
      <c r="J7" s="14">
        <f>'EKİM 2025'!J39*-1</f>
        <v>0</v>
      </c>
      <c r="L7" s="17" t="s">
        <v>36</v>
      </c>
      <c r="M7" s="17" t="s">
        <v>41</v>
      </c>
      <c r="N7" s="50"/>
    </row>
    <row r="8" spans="2:29" x14ac:dyDescent="0.25">
      <c r="B8" s="7">
        <v>45966</v>
      </c>
      <c r="C8" s="8">
        <v>2292</v>
      </c>
      <c r="D8" s="9"/>
      <c r="E8" s="10">
        <v>20.25</v>
      </c>
      <c r="F8" s="33">
        <f t="shared" si="0"/>
        <v>46413</v>
      </c>
      <c r="G8" s="15"/>
      <c r="H8" s="17" t="s">
        <v>40</v>
      </c>
      <c r="I8" s="17"/>
      <c r="J8" s="50">
        <v>500000</v>
      </c>
      <c r="L8" s="17" t="s">
        <v>37</v>
      </c>
      <c r="M8" s="17" t="s">
        <v>42</v>
      </c>
      <c r="N8" s="50"/>
    </row>
    <row r="9" spans="2:29" x14ac:dyDescent="0.25">
      <c r="B9" s="7">
        <v>45967</v>
      </c>
      <c r="C9" s="8">
        <v>2339</v>
      </c>
      <c r="D9" s="9"/>
      <c r="E9" s="10">
        <v>20.25</v>
      </c>
      <c r="F9" s="33">
        <f t="shared" si="0"/>
        <v>47364.75</v>
      </c>
      <c r="G9" s="15"/>
      <c r="H9" s="16"/>
      <c r="I9" s="17"/>
      <c r="J9" s="18"/>
      <c r="L9" s="17" t="s">
        <v>38</v>
      </c>
      <c r="M9" s="17" t="s">
        <v>43</v>
      </c>
      <c r="N9" s="50"/>
    </row>
    <row r="10" spans="2:29" x14ac:dyDescent="0.25">
      <c r="B10" s="7">
        <v>45968</v>
      </c>
      <c r="C10" s="8">
        <v>2368</v>
      </c>
      <c r="D10" s="9"/>
      <c r="E10" s="10">
        <v>20.25</v>
      </c>
      <c r="F10" s="33">
        <f t="shared" si="0"/>
        <v>47952</v>
      </c>
      <c r="G10" s="15"/>
      <c r="H10" s="16"/>
      <c r="I10" s="17"/>
      <c r="J10" s="18"/>
      <c r="L10" s="17" t="s">
        <v>39</v>
      </c>
      <c r="M10" s="17" t="s">
        <v>44</v>
      </c>
      <c r="N10" s="50"/>
    </row>
    <row r="11" spans="2:29" x14ac:dyDescent="0.25">
      <c r="B11" s="7">
        <v>45969</v>
      </c>
      <c r="C11" s="8">
        <v>2284</v>
      </c>
      <c r="D11" s="9"/>
      <c r="E11" s="10">
        <v>20.25</v>
      </c>
      <c r="F11" s="33">
        <f t="shared" si="0"/>
        <v>46251</v>
      </c>
      <c r="G11" s="19"/>
      <c r="H11" s="16"/>
      <c r="I11" s="17"/>
      <c r="J11" s="18"/>
      <c r="L11" s="17"/>
      <c r="M11" s="17"/>
      <c r="N11" s="50"/>
    </row>
    <row r="12" spans="2:29" x14ac:dyDescent="0.25">
      <c r="B12" s="7">
        <v>45970</v>
      </c>
      <c r="C12" s="8">
        <v>2326</v>
      </c>
      <c r="D12" s="9"/>
      <c r="E12" s="10">
        <v>20.25</v>
      </c>
      <c r="F12" s="33">
        <f t="shared" si="0"/>
        <v>47101.5</v>
      </c>
      <c r="G12" s="15">
        <v>46021</v>
      </c>
      <c r="H12" s="16" t="s">
        <v>51</v>
      </c>
      <c r="I12" s="17"/>
      <c r="J12" s="18">
        <v>832611.85</v>
      </c>
    </row>
    <row r="13" spans="2:29" x14ac:dyDescent="0.25">
      <c r="B13" s="7">
        <v>45971</v>
      </c>
      <c r="C13" s="8">
        <v>2256</v>
      </c>
      <c r="D13" s="9"/>
      <c r="E13" s="10">
        <v>20.25</v>
      </c>
      <c r="F13" s="33">
        <f t="shared" si="0"/>
        <v>45684</v>
      </c>
      <c r="G13" s="19"/>
      <c r="H13" s="16"/>
      <c r="I13" s="17"/>
      <c r="J13" s="18"/>
    </row>
    <row r="14" spans="2:29" x14ac:dyDescent="0.25">
      <c r="B14" s="7">
        <v>45972</v>
      </c>
      <c r="C14" s="8">
        <v>2337</v>
      </c>
      <c r="D14" s="9"/>
      <c r="E14" s="10">
        <v>20.25</v>
      </c>
      <c r="F14" s="33">
        <f t="shared" si="0"/>
        <v>47324.25</v>
      </c>
      <c r="G14" s="19"/>
      <c r="H14" s="16"/>
      <c r="I14" s="17"/>
      <c r="J14" s="18"/>
    </row>
    <row r="15" spans="2:29" x14ac:dyDescent="0.25">
      <c r="B15" s="7">
        <v>45973</v>
      </c>
      <c r="C15" s="8">
        <v>2289</v>
      </c>
      <c r="D15" s="9"/>
      <c r="E15" s="10">
        <v>20.25</v>
      </c>
      <c r="F15" s="33">
        <f t="shared" si="0"/>
        <v>46352.25</v>
      </c>
      <c r="G15" s="19"/>
      <c r="H15" s="16"/>
      <c r="I15" s="17"/>
      <c r="J15" s="18"/>
    </row>
    <row r="16" spans="2:29" x14ac:dyDescent="0.25">
      <c r="B16" s="7">
        <v>45974</v>
      </c>
      <c r="C16" s="8">
        <v>2231</v>
      </c>
      <c r="D16" s="9"/>
      <c r="E16" s="10">
        <v>20.25</v>
      </c>
      <c r="F16" s="33">
        <f t="shared" si="0"/>
        <v>45177.75</v>
      </c>
      <c r="G16" s="19"/>
      <c r="H16" s="16"/>
      <c r="I16" s="17"/>
      <c r="J16" s="18"/>
    </row>
    <row r="17" spans="2:12" x14ac:dyDescent="0.25">
      <c r="B17" s="7">
        <v>45975</v>
      </c>
      <c r="C17" s="8">
        <v>2259</v>
      </c>
      <c r="D17" s="9"/>
      <c r="E17" s="10">
        <v>20.25</v>
      </c>
      <c r="F17" s="33">
        <f t="shared" si="0"/>
        <v>45744.75</v>
      </c>
      <c r="G17" s="19"/>
      <c r="H17" s="16"/>
      <c r="I17" s="17"/>
      <c r="J17" s="18"/>
      <c r="L17" t="s">
        <v>48</v>
      </c>
    </row>
    <row r="18" spans="2:12" x14ac:dyDescent="0.25">
      <c r="B18" s="7">
        <v>45976</v>
      </c>
      <c r="C18" s="8">
        <v>2198</v>
      </c>
      <c r="D18" s="9"/>
      <c r="E18" s="10">
        <v>20.25</v>
      </c>
      <c r="F18" s="33">
        <f t="shared" si="0"/>
        <v>44509.5</v>
      </c>
      <c r="G18" s="19"/>
      <c r="H18" s="16"/>
      <c r="I18" s="17"/>
      <c r="J18" s="18"/>
      <c r="L18" t="s">
        <v>49</v>
      </c>
    </row>
    <row r="19" spans="2:12" x14ac:dyDescent="0.25">
      <c r="B19" s="7">
        <v>45977</v>
      </c>
      <c r="C19" s="8">
        <v>2265</v>
      </c>
      <c r="D19" s="9"/>
      <c r="E19" s="10">
        <v>20.25</v>
      </c>
      <c r="F19" s="33">
        <f t="shared" si="0"/>
        <v>45866.25</v>
      </c>
      <c r="G19" s="19"/>
      <c r="H19" s="16"/>
      <c r="I19" s="17"/>
      <c r="J19" s="18"/>
    </row>
    <row r="20" spans="2:12" x14ac:dyDescent="0.25">
      <c r="B20" s="7">
        <v>45978</v>
      </c>
      <c r="C20" s="8">
        <v>2172</v>
      </c>
      <c r="D20" s="9"/>
      <c r="E20" s="10">
        <v>20.25</v>
      </c>
      <c r="F20" s="33">
        <f t="shared" si="0"/>
        <v>43983</v>
      </c>
      <c r="G20" s="19"/>
      <c r="H20" s="16"/>
      <c r="I20" s="17"/>
      <c r="J20" s="18"/>
      <c r="L20" t="s">
        <v>50</v>
      </c>
    </row>
    <row r="21" spans="2:12" x14ac:dyDescent="0.25">
      <c r="B21" s="7">
        <v>45979</v>
      </c>
      <c r="C21" s="8">
        <v>2142</v>
      </c>
      <c r="D21" s="9"/>
      <c r="E21" s="10">
        <v>20.25</v>
      </c>
      <c r="F21" s="33">
        <f t="shared" si="0"/>
        <v>43375.5</v>
      </c>
      <c r="G21" s="19"/>
      <c r="H21" s="16"/>
      <c r="I21" s="17"/>
      <c r="J21" s="18"/>
    </row>
    <row r="22" spans="2:12" x14ac:dyDescent="0.25">
      <c r="B22" s="7">
        <v>45980</v>
      </c>
      <c r="C22" s="8">
        <v>2244</v>
      </c>
      <c r="D22" s="9"/>
      <c r="E22" s="10">
        <v>20.25</v>
      </c>
      <c r="F22" s="33">
        <f t="shared" si="0"/>
        <v>45441</v>
      </c>
      <c r="G22" s="19"/>
      <c r="H22" s="16"/>
      <c r="I22" s="17"/>
      <c r="J22" s="18"/>
    </row>
    <row r="23" spans="2:12" x14ac:dyDescent="0.25">
      <c r="B23" s="7">
        <v>45981</v>
      </c>
      <c r="C23" s="8">
        <v>2186</v>
      </c>
      <c r="D23" s="9"/>
      <c r="E23" s="10">
        <v>20.25</v>
      </c>
      <c r="F23" s="33">
        <f t="shared" si="0"/>
        <v>44266.5</v>
      </c>
      <c r="G23" s="19"/>
      <c r="H23" s="16"/>
      <c r="I23" s="17"/>
      <c r="J23" s="18"/>
    </row>
    <row r="24" spans="2:12" x14ac:dyDescent="0.25">
      <c r="B24" s="7">
        <v>45982</v>
      </c>
      <c r="C24" s="8">
        <v>2175</v>
      </c>
      <c r="D24" s="9"/>
      <c r="E24" s="10">
        <v>20.25</v>
      </c>
      <c r="F24" s="33">
        <f t="shared" si="0"/>
        <v>44043.75</v>
      </c>
      <c r="G24" s="19"/>
      <c r="H24" s="16"/>
      <c r="I24" s="17"/>
      <c r="J24" s="18"/>
    </row>
    <row r="25" spans="2:12" x14ac:dyDescent="0.25">
      <c r="B25" s="7">
        <v>45983</v>
      </c>
      <c r="C25" s="8">
        <v>2262</v>
      </c>
      <c r="D25" s="9"/>
      <c r="E25" s="10">
        <v>20.25</v>
      </c>
      <c r="F25" s="33">
        <f t="shared" si="0"/>
        <v>45805.5</v>
      </c>
      <c r="G25" s="19"/>
      <c r="H25" s="16"/>
      <c r="I25" s="17"/>
      <c r="J25" s="18"/>
    </row>
    <row r="26" spans="2:12" x14ac:dyDescent="0.25">
      <c r="B26" s="7">
        <v>45984</v>
      </c>
      <c r="C26" s="8">
        <v>2168</v>
      </c>
      <c r="D26" s="9"/>
      <c r="E26" s="10">
        <v>20.25</v>
      </c>
      <c r="F26" s="33">
        <f t="shared" si="0"/>
        <v>43902</v>
      </c>
      <c r="G26" s="19"/>
      <c r="H26" s="16"/>
      <c r="I26" s="17"/>
      <c r="J26" s="18"/>
    </row>
    <row r="27" spans="2:12" x14ac:dyDescent="0.25">
      <c r="B27" s="7">
        <v>45985</v>
      </c>
      <c r="C27" s="8">
        <v>2253</v>
      </c>
      <c r="D27" s="9"/>
      <c r="E27" s="10">
        <v>20.25</v>
      </c>
      <c r="F27" s="33">
        <f t="shared" si="0"/>
        <v>45623.25</v>
      </c>
      <c r="G27" s="19"/>
      <c r="H27" s="16"/>
      <c r="I27" s="17"/>
      <c r="J27" s="18"/>
    </row>
    <row r="28" spans="2:12" x14ac:dyDescent="0.25">
      <c r="B28" s="7">
        <v>45986</v>
      </c>
      <c r="C28" s="8">
        <v>2145</v>
      </c>
      <c r="D28" s="9"/>
      <c r="E28" s="10">
        <v>20.25</v>
      </c>
      <c r="F28" s="33">
        <f t="shared" si="0"/>
        <v>43436.25</v>
      </c>
      <c r="G28" s="19"/>
      <c r="H28" s="16"/>
      <c r="I28" s="17"/>
      <c r="J28" s="18"/>
    </row>
    <row r="29" spans="2:12" x14ac:dyDescent="0.25">
      <c r="B29" s="7">
        <v>45987</v>
      </c>
      <c r="C29" s="8">
        <v>2264</v>
      </c>
      <c r="D29" s="9"/>
      <c r="E29" s="10">
        <v>20.25</v>
      </c>
      <c r="F29" s="33">
        <f t="shared" si="0"/>
        <v>45846</v>
      </c>
      <c r="G29" s="19"/>
      <c r="H29" s="16"/>
      <c r="I29" s="17"/>
      <c r="J29" s="18"/>
    </row>
    <row r="30" spans="2:12" x14ac:dyDescent="0.25">
      <c r="B30" s="7">
        <v>45988</v>
      </c>
      <c r="C30" s="8">
        <v>2199</v>
      </c>
      <c r="D30" s="9"/>
      <c r="E30" s="10">
        <v>20.25</v>
      </c>
      <c r="F30" s="33">
        <f t="shared" si="0"/>
        <v>44529.75</v>
      </c>
      <c r="G30" s="19"/>
      <c r="H30" s="16"/>
      <c r="I30" s="17"/>
      <c r="J30" s="18"/>
    </row>
    <row r="31" spans="2:12" x14ac:dyDescent="0.25">
      <c r="B31" s="7">
        <v>45989</v>
      </c>
      <c r="C31" s="8">
        <v>2211</v>
      </c>
      <c r="D31" s="9"/>
      <c r="E31" s="10">
        <v>20.25</v>
      </c>
      <c r="F31" s="33">
        <f t="shared" si="0"/>
        <v>44772.75</v>
      </c>
      <c r="G31" s="19"/>
      <c r="H31" s="16"/>
      <c r="I31" s="17"/>
      <c r="J31" s="18"/>
    </row>
    <row r="32" spans="2:12" x14ac:dyDescent="0.25">
      <c r="B32" s="7">
        <v>45990</v>
      </c>
      <c r="C32" s="8">
        <v>2195</v>
      </c>
      <c r="D32" s="9"/>
      <c r="E32" s="10">
        <v>20.25</v>
      </c>
      <c r="F32" s="33">
        <f t="shared" si="0"/>
        <v>44448.75</v>
      </c>
      <c r="G32" s="19"/>
      <c r="H32" s="16"/>
      <c r="I32" s="17"/>
      <c r="J32" s="18"/>
    </row>
    <row r="33" spans="2:12" x14ac:dyDescent="0.25">
      <c r="B33" s="7">
        <v>45991</v>
      </c>
      <c r="C33" s="8">
        <v>2220</v>
      </c>
      <c r="D33" s="9"/>
      <c r="E33" s="10">
        <v>20.25</v>
      </c>
      <c r="F33" s="33">
        <f t="shared" si="0"/>
        <v>44955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20.25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67371</v>
      </c>
      <c r="D35" s="40">
        <f>SUM(D4:D34)</f>
        <v>0</v>
      </c>
      <c r="E35" s="41"/>
      <c r="F35" s="42" t="s">
        <v>4</v>
      </c>
      <c r="G35" s="24"/>
      <c r="H35" s="67" t="s">
        <v>11</v>
      </c>
      <c r="I35" s="67"/>
      <c r="J35" s="25">
        <f>SUM(J4:J34)</f>
        <v>1347605.0976225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1364262.75</v>
      </c>
      <c r="L36" s="31">
        <f>J36-J4-J5-J6</f>
        <v>1349269.5023775001</v>
      </c>
    </row>
    <row r="37" spans="2:12" x14ac:dyDescent="0.25">
      <c r="B37" s="26" t="s">
        <v>14</v>
      </c>
      <c r="C37" s="30">
        <f>C35</f>
        <v>67371</v>
      </c>
      <c r="D37" s="9">
        <f>D35/1.03</f>
        <v>0</v>
      </c>
      <c r="E37" s="10"/>
      <c r="F37" s="33">
        <f>SUM(F4:F36)</f>
        <v>1364262.75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4"/>
      <c r="F39" s="35"/>
      <c r="G39" s="28"/>
      <c r="H39" s="71" t="s">
        <v>17</v>
      </c>
      <c r="I39" s="71"/>
      <c r="J39" s="29">
        <f>J36+J37+J38-J35</f>
        <v>16657.652377499966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SUM(N3:N13)</f>
        <v>1500000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46016</v>
      </c>
      <c r="M3" s="13" t="s">
        <v>33</v>
      </c>
      <c r="N3" s="52">
        <v>1000000</v>
      </c>
    </row>
    <row r="4" spans="2:29" x14ac:dyDescent="0.25">
      <c r="B4" s="7">
        <v>45992</v>
      </c>
      <c r="C4" s="8">
        <v>2119</v>
      </c>
      <c r="D4" s="9"/>
      <c r="E4" s="10">
        <v>20.6</v>
      </c>
      <c r="F4" s="33">
        <f>E4*C4</f>
        <v>43651.4</v>
      </c>
      <c r="G4" s="11"/>
      <c r="H4" s="12" t="s">
        <v>6</v>
      </c>
      <c r="I4" s="13">
        <v>0.01</v>
      </c>
      <c r="J4" s="14">
        <f>(F36+F37)*I4</f>
        <v>14380.653999999999</v>
      </c>
      <c r="L4" s="51">
        <v>45966</v>
      </c>
      <c r="M4" s="13" t="s">
        <v>34</v>
      </c>
      <c r="N4" s="52">
        <v>1000000</v>
      </c>
    </row>
    <row r="5" spans="2:29" x14ac:dyDescent="0.25">
      <c r="B5" s="7">
        <v>45993</v>
      </c>
      <c r="C5" s="8">
        <v>2234</v>
      </c>
      <c r="D5" s="9"/>
      <c r="E5" s="10">
        <v>20.6</v>
      </c>
      <c r="F5" s="33">
        <f t="shared" ref="F5:F34" si="0">E5*C5</f>
        <v>46020.4</v>
      </c>
      <c r="G5" s="11"/>
      <c r="H5" s="12" t="s">
        <v>7</v>
      </c>
      <c r="I5" s="13">
        <v>1E-3</v>
      </c>
      <c r="J5" s="14">
        <f>(F36+F37-J4-J6)*I5</f>
        <v>1423.6847459999999</v>
      </c>
      <c r="L5" s="51">
        <v>45973</v>
      </c>
      <c r="M5" s="13" t="s">
        <v>34</v>
      </c>
      <c r="N5" s="52">
        <v>500000</v>
      </c>
    </row>
    <row r="6" spans="2:29" x14ac:dyDescent="0.25">
      <c r="B6" s="7">
        <v>45994</v>
      </c>
      <c r="C6" s="8">
        <v>2180</v>
      </c>
      <c r="D6" s="9"/>
      <c r="E6" s="10">
        <v>20.6</v>
      </c>
      <c r="F6" s="33">
        <f t="shared" si="0"/>
        <v>44908</v>
      </c>
      <c r="G6" s="11"/>
      <c r="H6" s="12" t="s">
        <v>8</v>
      </c>
      <c r="I6" s="13"/>
      <c r="J6" s="14"/>
      <c r="L6" s="53" t="s">
        <v>35</v>
      </c>
      <c r="M6" s="53" t="s">
        <v>40</v>
      </c>
      <c r="N6" s="54">
        <v>-500000</v>
      </c>
    </row>
    <row r="7" spans="2:29" x14ac:dyDescent="0.25">
      <c r="B7" s="7">
        <v>45995</v>
      </c>
      <c r="C7" s="8">
        <v>2269</v>
      </c>
      <c r="D7" s="9"/>
      <c r="E7" s="10">
        <v>20.6</v>
      </c>
      <c r="F7" s="33">
        <f t="shared" si="0"/>
        <v>46741.4</v>
      </c>
      <c r="G7" s="11"/>
      <c r="H7" s="12" t="s">
        <v>9</v>
      </c>
      <c r="I7" s="13"/>
      <c r="J7" s="14">
        <f>'KASIM 2025'!J39*-1</f>
        <v>-16657.652377499966</v>
      </c>
      <c r="L7" s="53" t="s">
        <v>36</v>
      </c>
      <c r="M7" s="53" t="s">
        <v>41</v>
      </c>
      <c r="N7" s="54">
        <v>-500000</v>
      </c>
    </row>
    <row r="8" spans="2:29" x14ac:dyDescent="0.25">
      <c r="B8" s="7">
        <v>45996</v>
      </c>
      <c r="C8" s="8">
        <v>2228</v>
      </c>
      <c r="D8" s="9"/>
      <c r="E8" s="10">
        <v>20.6</v>
      </c>
      <c r="F8" s="33">
        <f t="shared" si="0"/>
        <v>45896.800000000003</v>
      </c>
      <c r="G8" s="15"/>
      <c r="H8" s="17" t="s">
        <v>41</v>
      </c>
      <c r="I8" s="17"/>
      <c r="J8" s="18">
        <v>500000</v>
      </c>
      <c r="L8" s="17" t="s">
        <v>37</v>
      </c>
      <c r="M8" s="17" t="s">
        <v>42</v>
      </c>
      <c r="N8" s="50"/>
    </row>
    <row r="9" spans="2:29" x14ac:dyDescent="0.25">
      <c r="B9" s="7">
        <v>45997</v>
      </c>
      <c r="C9" s="8">
        <v>2261</v>
      </c>
      <c r="D9" s="9"/>
      <c r="E9" s="10">
        <v>20.6</v>
      </c>
      <c r="F9" s="33">
        <f t="shared" si="0"/>
        <v>46576.600000000006</v>
      </c>
      <c r="G9" s="15"/>
      <c r="H9" s="16"/>
      <c r="I9" s="17"/>
      <c r="J9" s="18"/>
      <c r="L9" s="17" t="s">
        <v>38</v>
      </c>
      <c r="M9" s="17" t="s">
        <v>43</v>
      </c>
      <c r="N9" s="50"/>
    </row>
    <row r="10" spans="2:29" x14ac:dyDescent="0.25">
      <c r="B10" s="7">
        <v>45998</v>
      </c>
      <c r="C10" s="8">
        <v>2218</v>
      </c>
      <c r="D10" s="9"/>
      <c r="E10" s="10">
        <v>20.6</v>
      </c>
      <c r="F10" s="33">
        <f t="shared" si="0"/>
        <v>45690.8</v>
      </c>
      <c r="G10" s="15"/>
      <c r="H10" s="16"/>
      <c r="I10" s="17"/>
      <c r="J10" s="18"/>
      <c r="L10" s="17" t="s">
        <v>39</v>
      </c>
      <c r="M10" s="17" t="s">
        <v>44</v>
      </c>
      <c r="N10" s="50"/>
    </row>
    <row r="11" spans="2:29" x14ac:dyDescent="0.25">
      <c r="B11" s="7">
        <v>45999</v>
      </c>
      <c r="C11" s="8">
        <v>2265</v>
      </c>
      <c r="D11" s="9"/>
      <c r="E11" s="10">
        <v>20.6</v>
      </c>
      <c r="F11" s="33">
        <f t="shared" si="0"/>
        <v>46659</v>
      </c>
      <c r="G11" s="19"/>
      <c r="H11" s="16"/>
      <c r="I11" s="17"/>
      <c r="J11" s="18"/>
      <c r="L11" s="17"/>
      <c r="M11" s="17"/>
      <c r="N11" s="50"/>
    </row>
    <row r="12" spans="2:29" x14ac:dyDescent="0.25">
      <c r="B12" s="7">
        <v>46000</v>
      </c>
      <c r="C12" s="8">
        <v>2187</v>
      </c>
      <c r="D12" s="9"/>
      <c r="E12" s="10">
        <v>20.6</v>
      </c>
      <c r="F12" s="33">
        <f t="shared" si="0"/>
        <v>45052.200000000004</v>
      </c>
      <c r="G12" s="19"/>
      <c r="H12" s="16"/>
      <c r="I12" s="17"/>
      <c r="J12" s="18"/>
    </row>
    <row r="13" spans="2:29" x14ac:dyDescent="0.25">
      <c r="B13" s="7">
        <v>46001</v>
      </c>
      <c r="C13" s="8">
        <v>2252</v>
      </c>
      <c r="D13" s="9"/>
      <c r="E13" s="10">
        <v>20.6</v>
      </c>
      <c r="F13" s="33">
        <f t="shared" si="0"/>
        <v>46391.200000000004</v>
      </c>
      <c r="G13" s="15">
        <v>46042</v>
      </c>
      <c r="H13" s="16" t="s">
        <v>51</v>
      </c>
      <c r="I13" s="17"/>
      <c r="J13" s="18">
        <v>800000</v>
      </c>
    </row>
    <row r="14" spans="2:29" x14ac:dyDescent="0.25">
      <c r="B14" s="7">
        <v>46002</v>
      </c>
      <c r="C14" s="8">
        <v>2303</v>
      </c>
      <c r="D14" s="9"/>
      <c r="E14" s="10">
        <v>20.6</v>
      </c>
      <c r="F14" s="33">
        <f t="shared" si="0"/>
        <v>47441.8</v>
      </c>
      <c r="G14" s="19"/>
      <c r="H14" s="16"/>
      <c r="I14" s="17"/>
      <c r="J14" s="18"/>
    </row>
    <row r="15" spans="2:29" x14ac:dyDescent="0.25">
      <c r="B15" s="7">
        <v>46003</v>
      </c>
      <c r="C15" s="8">
        <v>2275</v>
      </c>
      <c r="D15" s="9"/>
      <c r="E15" s="10">
        <v>20.6</v>
      </c>
      <c r="F15" s="33">
        <f t="shared" si="0"/>
        <v>46865</v>
      </c>
      <c r="G15" s="15">
        <v>46045</v>
      </c>
      <c r="H15" s="16" t="s">
        <v>52</v>
      </c>
      <c r="I15" s="17"/>
      <c r="J15" s="18">
        <v>138918.71</v>
      </c>
    </row>
    <row r="16" spans="2:29" x14ac:dyDescent="0.25">
      <c r="B16" s="7">
        <v>46004</v>
      </c>
      <c r="C16" s="8">
        <v>2234</v>
      </c>
      <c r="D16" s="9"/>
      <c r="E16" s="10">
        <v>20.6</v>
      </c>
      <c r="F16" s="33">
        <f t="shared" si="0"/>
        <v>46020.4</v>
      </c>
      <c r="G16" s="19"/>
      <c r="H16" s="16"/>
      <c r="I16" s="17"/>
      <c r="J16" s="18"/>
    </row>
    <row r="17" spans="2:10" x14ac:dyDescent="0.25">
      <c r="B17" s="7">
        <v>46005</v>
      </c>
      <c r="C17" s="8">
        <v>2263</v>
      </c>
      <c r="D17" s="9"/>
      <c r="E17" s="10">
        <v>20.6</v>
      </c>
      <c r="F17" s="33">
        <f t="shared" si="0"/>
        <v>46617.8</v>
      </c>
      <c r="G17" s="19"/>
      <c r="H17" s="16"/>
      <c r="I17" s="17"/>
      <c r="J17" s="18"/>
    </row>
    <row r="18" spans="2:10" x14ac:dyDescent="0.25">
      <c r="B18" s="7">
        <v>46006</v>
      </c>
      <c r="C18" s="8">
        <v>2256</v>
      </c>
      <c r="D18" s="9"/>
      <c r="E18" s="10">
        <v>20.6</v>
      </c>
      <c r="F18" s="33">
        <f t="shared" si="0"/>
        <v>46473.600000000006</v>
      </c>
      <c r="G18" s="19"/>
      <c r="H18" s="16"/>
      <c r="I18" s="17"/>
      <c r="J18" s="18"/>
    </row>
    <row r="19" spans="2:10" x14ac:dyDescent="0.25">
      <c r="B19" s="7">
        <v>46007</v>
      </c>
      <c r="C19" s="8">
        <v>2484</v>
      </c>
      <c r="D19" s="9"/>
      <c r="E19" s="10">
        <v>20.6</v>
      </c>
      <c r="F19" s="33">
        <f t="shared" si="0"/>
        <v>51170.400000000001</v>
      </c>
      <c r="G19" s="19"/>
      <c r="H19" s="16"/>
      <c r="I19" s="17"/>
      <c r="J19" s="18"/>
    </row>
    <row r="20" spans="2:10" x14ac:dyDescent="0.25">
      <c r="B20" s="7">
        <v>46008</v>
      </c>
      <c r="C20" s="8">
        <v>2047</v>
      </c>
      <c r="D20" s="9"/>
      <c r="E20" s="10">
        <v>20.6</v>
      </c>
      <c r="F20" s="33">
        <f t="shared" si="0"/>
        <v>42168.200000000004</v>
      </c>
      <c r="G20" s="19"/>
      <c r="H20" s="16"/>
      <c r="I20" s="17"/>
      <c r="J20" s="18"/>
    </row>
    <row r="21" spans="2:10" x14ac:dyDescent="0.25">
      <c r="B21" s="7">
        <v>46009</v>
      </c>
      <c r="C21" s="8">
        <v>2243</v>
      </c>
      <c r="D21" s="9"/>
      <c r="E21" s="10">
        <v>20.6</v>
      </c>
      <c r="F21" s="33">
        <f t="shared" si="0"/>
        <v>46205.8</v>
      </c>
      <c r="G21" s="19"/>
      <c r="H21" s="16"/>
      <c r="I21" s="17"/>
      <c r="J21" s="18"/>
    </row>
    <row r="22" spans="2:10" x14ac:dyDescent="0.25">
      <c r="B22" s="7">
        <v>46010</v>
      </c>
      <c r="C22" s="8">
        <v>2189</v>
      </c>
      <c r="D22" s="9"/>
      <c r="E22" s="10">
        <v>20.6</v>
      </c>
      <c r="F22" s="33">
        <f t="shared" si="0"/>
        <v>45093.4</v>
      </c>
      <c r="G22" s="19"/>
      <c r="H22" s="16"/>
      <c r="I22" s="17"/>
      <c r="J22" s="18"/>
    </row>
    <row r="23" spans="2:10" x14ac:dyDescent="0.25">
      <c r="B23" s="7">
        <v>46011</v>
      </c>
      <c r="C23" s="8">
        <v>2272</v>
      </c>
      <c r="D23" s="9"/>
      <c r="E23" s="10">
        <v>20.6</v>
      </c>
      <c r="F23" s="33">
        <f t="shared" si="0"/>
        <v>46803.200000000004</v>
      </c>
      <c r="G23" s="19"/>
      <c r="H23" s="16"/>
      <c r="I23" s="17"/>
      <c r="J23" s="18"/>
    </row>
    <row r="24" spans="2:10" x14ac:dyDescent="0.25">
      <c r="B24" s="7">
        <v>46012</v>
      </c>
      <c r="C24" s="8">
        <v>2260</v>
      </c>
      <c r="D24" s="9"/>
      <c r="E24" s="10">
        <v>20.6</v>
      </c>
      <c r="F24" s="33">
        <f t="shared" si="0"/>
        <v>46556</v>
      </c>
      <c r="G24" s="19"/>
      <c r="H24" s="16"/>
      <c r="I24" s="17"/>
      <c r="J24" s="18"/>
    </row>
    <row r="25" spans="2:10" x14ac:dyDescent="0.25">
      <c r="B25" s="7">
        <v>46013</v>
      </c>
      <c r="C25" s="8">
        <v>2250</v>
      </c>
      <c r="D25" s="9"/>
      <c r="E25" s="10">
        <v>20.6</v>
      </c>
      <c r="F25" s="33">
        <f t="shared" si="0"/>
        <v>46350</v>
      </c>
      <c r="G25" s="19"/>
      <c r="H25" s="16"/>
      <c r="I25" s="17"/>
      <c r="J25" s="18"/>
    </row>
    <row r="26" spans="2:10" x14ac:dyDescent="0.25">
      <c r="B26" s="7">
        <v>46014</v>
      </c>
      <c r="C26" s="8">
        <v>2303</v>
      </c>
      <c r="D26" s="9"/>
      <c r="E26" s="10">
        <v>20.6</v>
      </c>
      <c r="F26" s="33">
        <f t="shared" si="0"/>
        <v>47441.8</v>
      </c>
      <c r="G26" s="19"/>
      <c r="H26" s="16"/>
      <c r="I26" s="17"/>
      <c r="J26" s="18"/>
    </row>
    <row r="27" spans="2:10" x14ac:dyDescent="0.25">
      <c r="B27" s="7">
        <v>46015</v>
      </c>
      <c r="C27" s="8">
        <v>2198</v>
      </c>
      <c r="D27" s="9"/>
      <c r="E27" s="10">
        <v>20.6</v>
      </c>
      <c r="F27" s="33">
        <f t="shared" si="0"/>
        <v>45278.8</v>
      </c>
      <c r="G27" s="19"/>
      <c r="H27" s="16"/>
      <c r="I27" s="17"/>
      <c r="J27" s="18"/>
    </row>
    <row r="28" spans="2:10" x14ac:dyDescent="0.25">
      <c r="B28" s="7">
        <v>46016</v>
      </c>
      <c r="C28" s="8">
        <v>2275</v>
      </c>
      <c r="D28" s="9"/>
      <c r="E28" s="10">
        <v>20.6</v>
      </c>
      <c r="F28" s="33">
        <f t="shared" si="0"/>
        <v>46865</v>
      </c>
      <c r="G28" s="19"/>
      <c r="H28" s="16"/>
      <c r="I28" s="17"/>
      <c r="J28" s="18"/>
    </row>
    <row r="29" spans="2:10" x14ac:dyDescent="0.25">
      <c r="B29" s="7">
        <v>46017</v>
      </c>
      <c r="C29" s="8">
        <v>2297</v>
      </c>
      <c r="D29" s="9"/>
      <c r="E29" s="10">
        <v>20.6</v>
      </c>
      <c r="F29" s="33">
        <f t="shared" si="0"/>
        <v>47318.200000000004</v>
      </c>
      <c r="G29" s="19"/>
      <c r="H29" s="16"/>
      <c r="I29" s="17"/>
      <c r="J29" s="18"/>
    </row>
    <row r="30" spans="2:10" x14ac:dyDescent="0.25">
      <c r="B30" s="7">
        <v>46018</v>
      </c>
      <c r="C30" s="8">
        <v>2315</v>
      </c>
      <c r="D30" s="9"/>
      <c r="E30" s="10">
        <v>20.6</v>
      </c>
      <c r="F30" s="33">
        <f t="shared" si="0"/>
        <v>47689</v>
      </c>
      <c r="G30" s="19"/>
      <c r="H30" s="16"/>
      <c r="I30" s="17"/>
      <c r="J30" s="18"/>
    </row>
    <row r="31" spans="2:10" x14ac:dyDescent="0.25">
      <c r="B31" s="7">
        <v>46019</v>
      </c>
      <c r="C31" s="8">
        <v>2363</v>
      </c>
      <c r="D31" s="9"/>
      <c r="E31" s="10">
        <v>20.6</v>
      </c>
      <c r="F31" s="33">
        <f t="shared" si="0"/>
        <v>48677.8</v>
      </c>
      <c r="G31" s="19"/>
      <c r="H31" s="16"/>
      <c r="I31" s="17"/>
      <c r="J31" s="18"/>
    </row>
    <row r="32" spans="2:10" x14ac:dyDescent="0.25">
      <c r="B32" s="7">
        <v>46020</v>
      </c>
      <c r="C32" s="8">
        <v>2275</v>
      </c>
      <c r="D32" s="9"/>
      <c r="E32" s="10">
        <v>20.6</v>
      </c>
      <c r="F32" s="33">
        <f t="shared" si="0"/>
        <v>46865</v>
      </c>
      <c r="G32" s="19"/>
      <c r="H32" s="16"/>
      <c r="I32" s="17"/>
      <c r="J32" s="18"/>
    </row>
    <row r="33" spans="2:12" x14ac:dyDescent="0.25">
      <c r="B33" s="7">
        <v>46021</v>
      </c>
      <c r="C33" s="8">
        <v>2245</v>
      </c>
      <c r="D33" s="9"/>
      <c r="E33" s="10">
        <v>20.6</v>
      </c>
      <c r="F33" s="33">
        <f t="shared" si="0"/>
        <v>46247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2249</v>
      </c>
      <c r="D34" s="45"/>
      <c r="E34" s="10">
        <v>20.6</v>
      </c>
      <c r="F34" s="47">
        <f t="shared" si="0"/>
        <v>46329.4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69809</v>
      </c>
      <c r="D35" s="40">
        <f>SUM(D4:D34)</f>
        <v>0</v>
      </c>
      <c r="E35" s="41"/>
      <c r="F35" s="42" t="s">
        <v>4</v>
      </c>
      <c r="G35" s="24"/>
      <c r="H35" s="67" t="s">
        <v>11</v>
      </c>
      <c r="I35" s="67"/>
      <c r="J35" s="25">
        <f>SUM(J4:J34)</f>
        <v>1438065.3963685001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1438065.4</v>
      </c>
      <c r="L36" s="31">
        <f>J36-J4-J5-J6</f>
        <v>1422261.0612539998</v>
      </c>
    </row>
    <row r="37" spans="2:12" x14ac:dyDescent="0.25">
      <c r="B37" s="26" t="s">
        <v>14</v>
      </c>
      <c r="C37" s="30">
        <f>C35</f>
        <v>69809</v>
      </c>
      <c r="D37" s="9">
        <f>D35/1.03</f>
        <v>0</v>
      </c>
      <c r="E37" s="10"/>
      <c r="F37" s="33">
        <f>SUM(F4:F36)</f>
        <v>1438065.4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4"/>
      <c r="F39" s="35"/>
      <c r="G39" s="28"/>
      <c r="H39" s="71" t="s">
        <v>17</v>
      </c>
      <c r="I39" s="71"/>
      <c r="J39" s="29">
        <f>J36+J37+J38-J35</f>
        <v>3.6314998287707567E-3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3177B-DB91-4665-9715-6D6E5B1213EE}">
  <dimension ref="B1:AC43"/>
  <sheetViews>
    <sheetView tabSelected="1" zoomScale="85" zoomScaleNormal="85" workbookViewId="0">
      <selection activeCell="H23" sqref="H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SUM(N3:N13)</f>
        <v>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46016</v>
      </c>
      <c r="M3" s="13" t="s">
        <v>33</v>
      </c>
      <c r="N3" s="52">
        <v>1000000</v>
      </c>
    </row>
    <row r="4" spans="2:29" x14ac:dyDescent="0.25">
      <c r="B4" s="7">
        <v>46023</v>
      </c>
      <c r="C4" s="8">
        <v>2319</v>
      </c>
      <c r="D4" s="9"/>
      <c r="E4" s="10">
        <v>20.6</v>
      </c>
      <c r="F4" s="33">
        <f>E4*C4</f>
        <v>47771.4</v>
      </c>
      <c r="G4" s="11"/>
      <c r="H4" s="12" t="s">
        <v>6</v>
      </c>
      <c r="I4" s="13">
        <v>0.01</v>
      </c>
      <c r="J4" s="14">
        <f>(F36+F37)*I4</f>
        <v>14438.394999999999</v>
      </c>
      <c r="L4" s="51">
        <v>45966</v>
      </c>
      <c r="M4" s="13" t="s">
        <v>34</v>
      </c>
      <c r="N4" s="52">
        <v>1000000</v>
      </c>
    </row>
    <row r="5" spans="2:29" x14ac:dyDescent="0.25">
      <c r="B5" s="7">
        <v>46024</v>
      </c>
      <c r="C5" s="8">
        <v>2280</v>
      </c>
      <c r="D5" s="9"/>
      <c r="E5" s="10">
        <v>20.6</v>
      </c>
      <c r="F5" s="33">
        <f t="shared" ref="F5:F34" si="0">E5*C5</f>
        <v>46968</v>
      </c>
      <c r="G5" s="11"/>
      <c r="H5" s="12" t="s">
        <v>7</v>
      </c>
      <c r="I5" s="13">
        <v>1E-3</v>
      </c>
      <c r="J5" s="14">
        <f>(F36+F37-J4-J6)*I5</f>
        <v>1429.4011049999997</v>
      </c>
      <c r="L5" s="51">
        <v>45973</v>
      </c>
      <c r="M5" s="13" t="s">
        <v>34</v>
      </c>
      <c r="N5" s="52">
        <v>500000</v>
      </c>
    </row>
    <row r="6" spans="2:29" x14ac:dyDescent="0.25">
      <c r="B6" s="7">
        <v>46025</v>
      </c>
      <c r="C6" s="8">
        <v>2262</v>
      </c>
      <c r="D6" s="9"/>
      <c r="E6" s="10">
        <v>20.6</v>
      </c>
      <c r="F6" s="33">
        <f t="shared" si="0"/>
        <v>46597.200000000004</v>
      </c>
      <c r="G6" s="11"/>
      <c r="H6" s="12" t="s">
        <v>8</v>
      </c>
      <c r="I6" s="13"/>
      <c r="J6" s="14"/>
      <c r="L6" s="53" t="s">
        <v>35</v>
      </c>
      <c r="M6" s="53" t="s">
        <v>40</v>
      </c>
      <c r="N6" s="54">
        <v>-500000</v>
      </c>
    </row>
    <row r="7" spans="2:29" x14ac:dyDescent="0.25">
      <c r="B7" s="7">
        <v>46026</v>
      </c>
      <c r="C7" s="8">
        <v>2118</v>
      </c>
      <c r="D7" s="9"/>
      <c r="E7" s="10">
        <v>20.6</v>
      </c>
      <c r="F7" s="33">
        <f t="shared" si="0"/>
        <v>43630.8</v>
      </c>
      <c r="G7" s="11"/>
      <c r="H7" s="12" t="s">
        <v>9</v>
      </c>
      <c r="I7" s="13"/>
      <c r="J7" s="14">
        <f>'ARALIK 2025'!J39*-1</f>
        <v>-3.6314998287707567E-3</v>
      </c>
      <c r="L7" s="53" t="s">
        <v>36</v>
      </c>
      <c r="M7" s="53" t="s">
        <v>41</v>
      </c>
      <c r="N7" s="54">
        <v>-500000</v>
      </c>
    </row>
    <row r="8" spans="2:29" x14ac:dyDescent="0.25">
      <c r="B8" s="7">
        <v>46027</v>
      </c>
      <c r="C8" s="8">
        <v>2255</v>
      </c>
      <c r="D8" s="9"/>
      <c r="E8" s="10">
        <v>20.6</v>
      </c>
      <c r="F8" s="33">
        <f t="shared" si="0"/>
        <v>46453</v>
      </c>
      <c r="G8" s="15"/>
      <c r="H8" s="17" t="s">
        <v>42</v>
      </c>
      <c r="I8" s="17"/>
      <c r="J8" s="18">
        <v>500000</v>
      </c>
      <c r="L8" s="53" t="s">
        <v>37</v>
      </c>
      <c r="M8" s="53" t="s">
        <v>42</v>
      </c>
      <c r="N8" s="54">
        <v>-500000</v>
      </c>
    </row>
    <row r="9" spans="2:29" x14ac:dyDescent="0.25">
      <c r="B9" s="7">
        <v>46028</v>
      </c>
      <c r="C9" s="8">
        <v>2283</v>
      </c>
      <c r="D9" s="9"/>
      <c r="E9" s="10">
        <v>20.6</v>
      </c>
      <c r="F9" s="33">
        <f t="shared" si="0"/>
        <v>47029.8</v>
      </c>
      <c r="G9" s="15"/>
      <c r="H9" s="17" t="s">
        <v>43</v>
      </c>
      <c r="I9" s="17"/>
      <c r="J9" s="18">
        <v>500000</v>
      </c>
      <c r="L9" s="53" t="s">
        <v>37</v>
      </c>
      <c r="M9" s="53" t="s">
        <v>43</v>
      </c>
      <c r="N9" s="54">
        <v>-500000</v>
      </c>
    </row>
    <row r="10" spans="2:29" x14ac:dyDescent="0.25">
      <c r="B10" s="7">
        <v>46029</v>
      </c>
      <c r="C10" s="8">
        <v>2304</v>
      </c>
      <c r="D10" s="9"/>
      <c r="E10" s="10">
        <v>20.6</v>
      </c>
      <c r="F10" s="33">
        <f t="shared" si="0"/>
        <v>47462.400000000001</v>
      </c>
      <c r="G10" s="15"/>
      <c r="H10" s="17" t="s">
        <v>44</v>
      </c>
      <c r="I10" s="17"/>
      <c r="J10" s="18">
        <v>500000</v>
      </c>
      <c r="L10" s="53" t="s">
        <v>37</v>
      </c>
      <c r="M10" s="53" t="s">
        <v>44</v>
      </c>
      <c r="N10" s="54">
        <v>-500000</v>
      </c>
    </row>
    <row r="11" spans="2:29" x14ac:dyDescent="0.25">
      <c r="B11" s="7">
        <v>46030</v>
      </c>
      <c r="C11" s="8">
        <v>2294</v>
      </c>
      <c r="D11" s="9"/>
      <c r="E11" s="10">
        <v>20.6</v>
      </c>
      <c r="F11" s="33">
        <f t="shared" si="0"/>
        <v>47256.4</v>
      </c>
      <c r="G11" s="19"/>
      <c r="H11" s="16"/>
      <c r="I11" s="17"/>
      <c r="J11" s="18"/>
      <c r="L11" s="17"/>
      <c r="M11" s="17"/>
      <c r="N11" s="50"/>
    </row>
    <row r="12" spans="2:29" x14ac:dyDescent="0.25">
      <c r="B12" s="7">
        <v>46031</v>
      </c>
      <c r="C12" s="8">
        <v>2519</v>
      </c>
      <c r="D12" s="9"/>
      <c r="E12" s="10">
        <v>20.6</v>
      </c>
      <c r="F12" s="33">
        <f t="shared" si="0"/>
        <v>51891.4</v>
      </c>
      <c r="G12" s="19"/>
      <c r="H12" s="16"/>
      <c r="I12" s="17"/>
      <c r="J12" s="18"/>
    </row>
    <row r="13" spans="2:29" x14ac:dyDescent="0.25">
      <c r="B13" s="7">
        <v>46032</v>
      </c>
      <c r="C13" s="8">
        <v>1985</v>
      </c>
      <c r="D13" s="9"/>
      <c r="E13" s="10">
        <v>20.6</v>
      </c>
      <c r="F13" s="33">
        <f t="shared" si="0"/>
        <v>40891</v>
      </c>
      <c r="G13" s="15"/>
      <c r="H13" s="16"/>
      <c r="I13" s="17"/>
      <c r="J13" s="18"/>
    </row>
    <row r="14" spans="2:29" x14ac:dyDescent="0.25">
      <c r="B14" s="7">
        <v>46033</v>
      </c>
      <c r="C14" s="8">
        <v>2262</v>
      </c>
      <c r="D14" s="9"/>
      <c r="E14" s="10">
        <v>20.6</v>
      </c>
      <c r="F14" s="33">
        <f t="shared" si="0"/>
        <v>46597.200000000004</v>
      </c>
      <c r="G14" s="19"/>
      <c r="H14" s="16"/>
      <c r="I14" s="17"/>
      <c r="J14" s="18"/>
    </row>
    <row r="15" spans="2:29" x14ac:dyDescent="0.25">
      <c r="B15" s="7">
        <v>46034</v>
      </c>
      <c r="C15" s="8">
        <v>2475</v>
      </c>
      <c r="D15" s="9"/>
      <c r="E15" s="10">
        <v>20.6</v>
      </c>
      <c r="F15" s="33">
        <f t="shared" si="0"/>
        <v>50985</v>
      </c>
      <c r="G15" s="19"/>
      <c r="H15" s="16"/>
      <c r="I15" s="17"/>
      <c r="J15" s="18"/>
    </row>
    <row r="16" spans="2:29" x14ac:dyDescent="0.25">
      <c r="B16" s="7">
        <v>46035</v>
      </c>
      <c r="C16" s="8">
        <v>2231</v>
      </c>
      <c r="D16" s="9"/>
      <c r="E16" s="10">
        <v>20.6</v>
      </c>
      <c r="F16" s="33">
        <f t="shared" si="0"/>
        <v>45958.600000000006</v>
      </c>
      <c r="G16" s="19"/>
      <c r="H16" s="16"/>
      <c r="I16" s="17"/>
      <c r="J16" s="18"/>
    </row>
    <row r="17" spans="2:10" x14ac:dyDescent="0.25">
      <c r="B17" s="7">
        <v>46036</v>
      </c>
      <c r="C17" s="8">
        <v>2265</v>
      </c>
      <c r="D17" s="9"/>
      <c r="E17" s="10">
        <v>20.6</v>
      </c>
      <c r="F17" s="33">
        <f t="shared" si="0"/>
        <v>46659</v>
      </c>
      <c r="G17" s="19"/>
      <c r="H17" s="16"/>
      <c r="I17" s="17"/>
      <c r="J17" s="18"/>
    </row>
    <row r="18" spans="2:10" x14ac:dyDescent="0.25">
      <c r="B18" s="7">
        <v>46037</v>
      </c>
      <c r="C18" s="8">
        <v>2326</v>
      </c>
      <c r="D18" s="9"/>
      <c r="E18" s="10">
        <v>20.6</v>
      </c>
      <c r="F18" s="33">
        <f t="shared" si="0"/>
        <v>47915.600000000006</v>
      </c>
      <c r="G18" s="19"/>
      <c r="H18" s="16"/>
      <c r="I18" s="17"/>
      <c r="J18" s="18"/>
    </row>
    <row r="19" spans="2:10" x14ac:dyDescent="0.25">
      <c r="B19" s="7">
        <v>46038</v>
      </c>
      <c r="C19" s="8">
        <v>2170</v>
      </c>
      <c r="D19" s="9"/>
      <c r="E19" s="10">
        <v>20.6</v>
      </c>
      <c r="F19" s="33">
        <f t="shared" si="0"/>
        <v>44702</v>
      </c>
      <c r="G19" s="19"/>
      <c r="H19" s="16"/>
      <c r="I19" s="17"/>
      <c r="J19" s="18"/>
    </row>
    <row r="20" spans="2:10" x14ac:dyDescent="0.25">
      <c r="B20" s="7">
        <v>46039</v>
      </c>
      <c r="C20" s="8">
        <v>2153</v>
      </c>
      <c r="D20" s="9"/>
      <c r="E20" s="10">
        <v>20.6</v>
      </c>
      <c r="F20" s="33">
        <f t="shared" si="0"/>
        <v>44351.8</v>
      </c>
      <c r="G20" s="19"/>
      <c r="H20" s="16"/>
      <c r="I20" s="17"/>
      <c r="J20" s="18"/>
    </row>
    <row r="21" spans="2:10" x14ac:dyDescent="0.25">
      <c r="B21" s="7">
        <v>46040</v>
      </c>
      <c r="C21" s="8">
        <v>2313</v>
      </c>
      <c r="D21" s="9"/>
      <c r="E21" s="10">
        <v>20.6</v>
      </c>
      <c r="F21" s="33">
        <f t="shared" si="0"/>
        <v>47647.8</v>
      </c>
      <c r="G21" s="19"/>
      <c r="H21" s="16"/>
      <c r="I21" s="17"/>
      <c r="J21" s="18"/>
    </row>
    <row r="22" spans="2:10" x14ac:dyDescent="0.25">
      <c r="B22" s="7">
        <v>46041</v>
      </c>
      <c r="C22" s="8">
        <v>2129</v>
      </c>
      <c r="D22" s="9"/>
      <c r="E22" s="10">
        <v>20.6</v>
      </c>
      <c r="F22" s="33">
        <f t="shared" si="0"/>
        <v>43857.4</v>
      </c>
      <c r="G22" s="19"/>
      <c r="H22" s="16"/>
      <c r="I22" s="17"/>
      <c r="J22" s="18"/>
    </row>
    <row r="23" spans="2:10" x14ac:dyDescent="0.25">
      <c r="B23" s="7">
        <v>46042</v>
      </c>
      <c r="C23" s="8">
        <v>2098</v>
      </c>
      <c r="D23" s="9"/>
      <c r="E23" s="10">
        <v>20.6</v>
      </c>
      <c r="F23" s="33">
        <f t="shared" si="0"/>
        <v>43218.8</v>
      </c>
      <c r="G23" s="19"/>
      <c r="H23" s="16"/>
      <c r="I23" s="17"/>
      <c r="J23" s="18"/>
    </row>
    <row r="24" spans="2:10" x14ac:dyDescent="0.25">
      <c r="B24" s="7">
        <v>46043</v>
      </c>
      <c r="C24" s="8">
        <v>2111</v>
      </c>
      <c r="D24" s="9"/>
      <c r="E24" s="10">
        <v>20.6</v>
      </c>
      <c r="F24" s="33">
        <f t="shared" si="0"/>
        <v>43486.600000000006</v>
      </c>
      <c r="G24" s="19"/>
      <c r="H24" s="16"/>
      <c r="I24" s="17"/>
      <c r="J24" s="18"/>
    </row>
    <row r="25" spans="2:10" x14ac:dyDescent="0.25">
      <c r="B25" s="7">
        <v>46044</v>
      </c>
      <c r="C25" s="8">
        <v>2111</v>
      </c>
      <c r="D25" s="9"/>
      <c r="E25" s="10">
        <v>22.22</v>
      </c>
      <c r="F25" s="33">
        <f t="shared" si="0"/>
        <v>46906.42</v>
      </c>
      <c r="G25" s="19"/>
      <c r="H25" s="16"/>
      <c r="I25" s="17"/>
      <c r="J25" s="18"/>
    </row>
    <row r="26" spans="2:10" x14ac:dyDescent="0.25">
      <c r="B26" s="7">
        <v>46045</v>
      </c>
      <c r="C26" s="8">
        <v>2079</v>
      </c>
      <c r="D26" s="9"/>
      <c r="E26" s="10">
        <v>22.22</v>
      </c>
      <c r="F26" s="33">
        <f t="shared" si="0"/>
        <v>46195.38</v>
      </c>
      <c r="G26" s="19"/>
      <c r="H26" s="16"/>
      <c r="I26" s="17"/>
      <c r="J26" s="18"/>
    </row>
    <row r="27" spans="2:10" x14ac:dyDescent="0.25">
      <c r="B27" s="7">
        <v>46046</v>
      </c>
      <c r="C27" s="8">
        <v>2089</v>
      </c>
      <c r="D27" s="9"/>
      <c r="E27" s="10">
        <v>22.22</v>
      </c>
      <c r="F27" s="33">
        <f t="shared" si="0"/>
        <v>46417.579999999994</v>
      </c>
      <c r="G27" s="19"/>
      <c r="H27" s="16"/>
      <c r="I27" s="17"/>
      <c r="J27" s="18"/>
    </row>
    <row r="28" spans="2:10" x14ac:dyDescent="0.25">
      <c r="B28" s="7">
        <v>46047</v>
      </c>
      <c r="C28" s="8">
        <v>2109</v>
      </c>
      <c r="D28" s="9"/>
      <c r="E28" s="10">
        <v>22.22</v>
      </c>
      <c r="F28" s="33">
        <f t="shared" si="0"/>
        <v>46861.979999999996</v>
      </c>
      <c r="G28" s="19"/>
      <c r="H28" s="16"/>
      <c r="I28" s="17"/>
      <c r="J28" s="18"/>
    </row>
    <row r="29" spans="2:10" x14ac:dyDescent="0.25">
      <c r="B29" s="7">
        <v>46048</v>
      </c>
      <c r="C29" s="8">
        <v>2012</v>
      </c>
      <c r="D29" s="9"/>
      <c r="E29" s="10">
        <v>22.22</v>
      </c>
      <c r="F29" s="33">
        <f t="shared" si="0"/>
        <v>44706.64</v>
      </c>
      <c r="G29" s="19"/>
      <c r="H29" s="16"/>
      <c r="I29" s="17"/>
      <c r="J29" s="18"/>
    </row>
    <row r="30" spans="2:10" x14ac:dyDescent="0.25">
      <c r="B30" s="7">
        <v>46049</v>
      </c>
      <c r="C30" s="8">
        <v>2135</v>
      </c>
      <c r="D30" s="9"/>
      <c r="E30" s="10">
        <v>22.22</v>
      </c>
      <c r="F30" s="33">
        <f t="shared" si="0"/>
        <v>47439.7</v>
      </c>
      <c r="G30" s="19"/>
      <c r="H30" s="16"/>
      <c r="I30" s="17"/>
      <c r="J30" s="18"/>
    </row>
    <row r="31" spans="2:10" x14ac:dyDescent="0.25">
      <c r="B31" s="7">
        <v>46050</v>
      </c>
      <c r="C31" s="8">
        <v>2127</v>
      </c>
      <c r="D31" s="9"/>
      <c r="E31" s="10">
        <v>22.22</v>
      </c>
      <c r="F31" s="33">
        <f t="shared" si="0"/>
        <v>47261.939999999995</v>
      </c>
      <c r="G31" s="19"/>
      <c r="H31" s="16"/>
      <c r="I31" s="17"/>
      <c r="J31" s="18"/>
    </row>
    <row r="32" spans="2:10" x14ac:dyDescent="0.25">
      <c r="B32" s="7">
        <v>46051</v>
      </c>
      <c r="C32" s="8">
        <v>2187</v>
      </c>
      <c r="D32" s="9"/>
      <c r="E32" s="10">
        <v>22.22</v>
      </c>
      <c r="F32" s="33">
        <f t="shared" si="0"/>
        <v>48595.14</v>
      </c>
      <c r="G32" s="19"/>
      <c r="H32" s="16"/>
      <c r="I32" s="17"/>
      <c r="J32" s="18"/>
    </row>
    <row r="33" spans="2:12" x14ac:dyDescent="0.25">
      <c r="B33" s="7">
        <v>46052</v>
      </c>
      <c r="C33" s="8">
        <v>2237</v>
      </c>
      <c r="D33" s="9"/>
      <c r="E33" s="10">
        <v>22.22</v>
      </c>
      <c r="F33" s="33">
        <f t="shared" si="0"/>
        <v>49706.14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2179</v>
      </c>
      <c r="D34" s="45"/>
      <c r="E34" s="10">
        <v>22.22</v>
      </c>
      <c r="F34" s="47">
        <f t="shared" si="0"/>
        <v>48417.38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68417</v>
      </c>
      <c r="D35" s="40">
        <f>SUM(D4:D34)</f>
        <v>0</v>
      </c>
      <c r="E35" s="41"/>
      <c r="F35" s="42" t="s">
        <v>4</v>
      </c>
      <c r="G35" s="24"/>
      <c r="H35" s="67" t="s">
        <v>11</v>
      </c>
      <c r="I35" s="67"/>
      <c r="J35" s="25">
        <f>SUM(J4:J34)</f>
        <v>1515867.7924735001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1443839.4999999998</v>
      </c>
      <c r="L36" s="31">
        <f>J36-J4-J5-J6</f>
        <v>1427971.7038949998</v>
      </c>
    </row>
    <row r="37" spans="2:12" x14ac:dyDescent="0.25">
      <c r="B37" s="26" t="s">
        <v>14</v>
      </c>
      <c r="C37" s="30">
        <f>C35</f>
        <v>68417</v>
      </c>
      <c r="D37" s="9">
        <f>D35/1.03</f>
        <v>0</v>
      </c>
      <c r="E37" s="10"/>
      <c r="F37" s="33">
        <f>SUM(F4:F36)</f>
        <v>1443839.4999999998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4"/>
      <c r="F39" s="35"/>
      <c r="G39" s="28"/>
      <c r="H39" s="71" t="s">
        <v>17</v>
      </c>
      <c r="I39" s="71"/>
      <c r="J39" s="29">
        <f>J36+J37+J38-J35</f>
        <v>-72028.292473500362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honeticPr fontId="2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4FAD-F709-40B1-98CC-D17AA4E867C7}">
  <dimension ref="B1:AC43"/>
  <sheetViews>
    <sheetView zoomScale="85" zoomScaleNormal="85" workbookViewId="0">
      <selection activeCell="E3" sqref="E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SUM(N3:N13)</f>
        <v>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/>
      <c r="M3" s="13"/>
      <c r="N3" s="52"/>
    </row>
    <row r="4" spans="2:29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1"/>
      <c r="M4" s="13"/>
      <c r="N4" s="52"/>
    </row>
    <row r="5" spans="2:29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1"/>
      <c r="M5" s="13"/>
      <c r="N5" s="52"/>
    </row>
    <row r="6" spans="2:29" x14ac:dyDescent="0.25">
      <c r="B6" s="7">
        <v>46056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3"/>
      <c r="M6" s="53"/>
      <c r="N6" s="54"/>
    </row>
    <row r="7" spans="2:29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2026'!J39*-1</f>
        <v>72028.292473500362</v>
      </c>
      <c r="L7" s="53"/>
      <c r="M7" s="53"/>
      <c r="N7" s="54"/>
    </row>
    <row r="8" spans="2:29" x14ac:dyDescent="0.25">
      <c r="B8" s="7">
        <v>46058</v>
      </c>
      <c r="C8" s="8"/>
      <c r="D8" s="9"/>
      <c r="E8" s="10"/>
      <c r="F8" s="33">
        <f t="shared" si="0"/>
        <v>0</v>
      </c>
      <c r="G8" s="15"/>
      <c r="H8" s="17"/>
      <c r="I8" s="17"/>
      <c r="J8" s="18"/>
      <c r="L8" s="53"/>
      <c r="M8" s="53"/>
      <c r="N8" s="54"/>
    </row>
    <row r="9" spans="2:29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53"/>
      <c r="M9" s="53"/>
      <c r="N9" s="54"/>
    </row>
    <row r="10" spans="2:29" x14ac:dyDescent="0.25">
      <c r="B10" s="7">
        <v>46060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17"/>
      <c r="M10" s="17"/>
      <c r="N10" s="50"/>
    </row>
    <row r="11" spans="2:29" x14ac:dyDescent="0.25">
      <c r="B11" s="7">
        <v>46061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L11" s="17"/>
      <c r="M11" s="17"/>
      <c r="N11" s="50"/>
    </row>
    <row r="12" spans="2:29" x14ac:dyDescent="0.25">
      <c r="B12" s="7">
        <v>46062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7" t="s">
        <v>11</v>
      </c>
      <c r="I35" s="67"/>
      <c r="J35" s="25">
        <f>SUM(J4:J34)</f>
        <v>72028.292473500362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4"/>
      <c r="F39" s="35"/>
      <c r="G39" s="28"/>
      <c r="H39" s="71" t="s">
        <v>17</v>
      </c>
      <c r="I39" s="71"/>
      <c r="J39" s="29">
        <f>J36+J37+J38-J35</f>
        <v>-72028.292473500362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A2853-165C-4F74-8EA3-6CADEA52384A}">
  <dimension ref="B1:AC43"/>
  <sheetViews>
    <sheetView zoomScale="85" zoomScaleNormal="85" workbookViewId="0">
      <selection activeCell="K14" sqref="K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SUM(N3:N13)</f>
        <v>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/>
      <c r="M3" s="13"/>
      <c r="N3" s="52"/>
    </row>
    <row r="4" spans="2:29" x14ac:dyDescent="0.25">
      <c r="B4" s="7">
        <v>46082</v>
      </c>
      <c r="C4" s="8"/>
      <c r="D4" s="9"/>
      <c r="E4" s="10">
        <v>20.6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1"/>
      <c r="M4" s="13"/>
      <c r="N4" s="52"/>
    </row>
    <row r="5" spans="2:29" x14ac:dyDescent="0.25">
      <c r="B5" s="7">
        <v>46083</v>
      </c>
      <c r="C5" s="8"/>
      <c r="D5" s="9"/>
      <c r="E5" s="10">
        <v>20.6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1"/>
      <c r="M5" s="13"/>
      <c r="N5" s="52"/>
    </row>
    <row r="6" spans="2:29" x14ac:dyDescent="0.25">
      <c r="B6" s="7">
        <v>46084</v>
      </c>
      <c r="C6" s="8"/>
      <c r="D6" s="9"/>
      <c r="E6" s="10">
        <v>20.6</v>
      </c>
      <c r="F6" s="33">
        <f t="shared" si="0"/>
        <v>0</v>
      </c>
      <c r="G6" s="11"/>
      <c r="H6" s="12" t="s">
        <v>8</v>
      </c>
      <c r="I6" s="13"/>
      <c r="J6" s="14"/>
      <c r="L6" s="53"/>
      <c r="M6" s="53"/>
      <c r="N6" s="54"/>
    </row>
    <row r="7" spans="2:29" x14ac:dyDescent="0.25">
      <c r="B7" s="7">
        <v>46085</v>
      </c>
      <c r="C7" s="8"/>
      <c r="D7" s="9"/>
      <c r="E7" s="10">
        <v>20.6</v>
      </c>
      <c r="F7" s="33">
        <f t="shared" si="0"/>
        <v>0</v>
      </c>
      <c r="G7" s="11"/>
      <c r="H7" s="12" t="s">
        <v>9</v>
      </c>
      <c r="I7" s="13"/>
      <c r="J7" s="14">
        <f>'ŞUBAT 2026 '!J39*-1</f>
        <v>72028.292473500362</v>
      </c>
      <c r="L7" s="53"/>
      <c r="M7" s="53"/>
      <c r="N7" s="54"/>
    </row>
    <row r="8" spans="2:29" x14ac:dyDescent="0.25">
      <c r="B8" s="7">
        <v>46086</v>
      </c>
      <c r="C8" s="8"/>
      <c r="D8" s="9"/>
      <c r="E8" s="10">
        <v>20.6</v>
      </c>
      <c r="F8" s="33">
        <f t="shared" si="0"/>
        <v>0</v>
      </c>
      <c r="G8" s="15"/>
      <c r="H8" s="17"/>
      <c r="I8" s="17"/>
      <c r="J8" s="18"/>
      <c r="L8" s="53"/>
      <c r="M8" s="53"/>
      <c r="N8" s="54"/>
    </row>
    <row r="9" spans="2:29" x14ac:dyDescent="0.25">
      <c r="B9" s="7">
        <v>46087</v>
      </c>
      <c r="C9" s="8"/>
      <c r="D9" s="9"/>
      <c r="E9" s="10">
        <v>20.6</v>
      </c>
      <c r="F9" s="33">
        <f t="shared" si="0"/>
        <v>0</v>
      </c>
      <c r="G9" s="15"/>
      <c r="H9" s="16"/>
      <c r="I9" s="17"/>
      <c r="J9" s="18"/>
      <c r="L9" s="53"/>
      <c r="M9" s="53"/>
      <c r="N9" s="54"/>
    </row>
    <row r="10" spans="2:29" x14ac:dyDescent="0.25">
      <c r="B10" s="7">
        <v>46088</v>
      </c>
      <c r="C10" s="8"/>
      <c r="D10" s="9"/>
      <c r="E10" s="10">
        <v>20.6</v>
      </c>
      <c r="F10" s="33">
        <f t="shared" si="0"/>
        <v>0</v>
      </c>
      <c r="G10" s="15"/>
      <c r="H10" s="16"/>
      <c r="I10" s="17"/>
      <c r="J10" s="18"/>
      <c r="L10" s="53"/>
      <c r="M10" s="53"/>
      <c r="N10" s="54"/>
    </row>
    <row r="11" spans="2:29" x14ac:dyDescent="0.25">
      <c r="B11" s="7">
        <v>46089</v>
      </c>
      <c r="C11" s="8"/>
      <c r="D11" s="9"/>
      <c r="E11" s="10">
        <v>20.6</v>
      </c>
      <c r="F11" s="33">
        <f t="shared" si="0"/>
        <v>0</v>
      </c>
      <c r="G11" s="19"/>
      <c r="H11" s="16"/>
      <c r="I11" s="17"/>
      <c r="J11" s="18"/>
      <c r="L11" s="17"/>
      <c r="M11" s="17"/>
      <c r="N11" s="50"/>
    </row>
    <row r="12" spans="2:29" x14ac:dyDescent="0.25">
      <c r="B12" s="7">
        <v>46090</v>
      </c>
      <c r="C12" s="8"/>
      <c r="D12" s="9"/>
      <c r="E12" s="10">
        <v>20.6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20.6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20.6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20.6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20.6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20.6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20.6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20.6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20.6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20.6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20.6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20.6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20.6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20.6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20.6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20.6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20.6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20.6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20.6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20.6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20.6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20.6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/>
      <c r="D34" s="45"/>
      <c r="E34" s="10">
        <v>20.6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7" t="s">
        <v>11</v>
      </c>
      <c r="I35" s="67"/>
      <c r="J35" s="25">
        <f>SUM(J4:J34)</f>
        <v>72028.292473500362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4"/>
      <c r="F39" s="35"/>
      <c r="G39" s="28"/>
      <c r="H39" s="71" t="s">
        <v>17</v>
      </c>
      <c r="I39" s="71"/>
      <c r="J39" s="29">
        <f>J36+J37+J38-J35</f>
        <v>-72028.292473500362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04246-8670-473A-92E3-FBAD0FC72803}">
  <dimension ref="B1:AC43"/>
  <sheetViews>
    <sheetView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9">
        <f>SUM(N3:N13)</f>
        <v>0</v>
      </c>
    </row>
    <row r="2" spans="2:29" ht="25.5" customHeight="1" thickBot="1" x14ac:dyDescent="0.3">
      <c r="B2" s="64" t="s">
        <v>31</v>
      </c>
      <c r="C2" s="65"/>
      <c r="D2" s="65"/>
      <c r="E2" s="65"/>
      <c r="F2" s="65"/>
      <c r="G2" s="65"/>
      <c r="H2" s="65"/>
      <c r="I2" s="65"/>
      <c r="J2" s="66"/>
      <c r="L2" s="58" t="s">
        <v>32</v>
      </c>
      <c r="M2" s="59"/>
      <c r="N2" s="6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17"/>
      <c r="N3" s="17"/>
    </row>
    <row r="4" spans="2:29" x14ac:dyDescent="0.25">
      <c r="B4" s="7">
        <v>46113</v>
      </c>
      <c r="C4" s="8"/>
      <c r="D4" s="9"/>
      <c r="E4" s="10">
        <v>20.6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17"/>
    </row>
    <row r="5" spans="2:29" x14ac:dyDescent="0.25">
      <c r="B5" s="7">
        <v>46114</v>
      </c>
      <c r="C5" s="8"/>
      <c r="D5" s="9"/>
      <c r="E5" s="10">
        <v>20.6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17"/>
    </row>
    <row r="6" spans="2:29" x14ac:dyDescent="0.25">
      <c r="B6" s="7">
        <v>46115</v>
      </c>
      <c r="C6" s="8"/>
      <c r="D6" s="9"/>
      <c r="E6" s="10">
        <v>20.6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46116</v>
      </c>
      <c r="C7" s="8"/>
      <c r="D7" s="9"/>
      <c r="E7" s="10">
        <v>20.6</v>
      </c>
      <c r="F7" s="33">
        <f t="shared" si="0"/>
        <v>0</v>
      </c>
      <c r="G7" s="11"/>
      <c r="H7" s="12" t="s">
        <v>9</v>
      </c>
      <c r="I7" s="13"/>
      <c r="J7" s="14">
        <f>'MART 2026 '!J39*-1</f>
        <v>72028.292473500362</v>
      </c>
      <c r="L7" s="17"/>
      <c r="M7" s="17"/>
      <c r="N7" s="17"/>
    </row>
    <row r="8" spans="2:29" x14ac:dyDescent="0.25">
      <c r="B8" s="7">
        <v>46117</v>
      </c>
      <c r="C8" s="8"/>
      <c r="D8" s="9"/>
      <c r="E8" s="10">
        <v>20.6</v>
      </c>
      <c r="F8" s="33">
        <f t="shared" si="0"/>
        <v>0</v>
      </c>
      <c r="G8" s="15"/>
      <c r="H8" s="17"/>
      <c r="I8" s="17"/>
      <c r="J8" s="18"/>
      <c r="L8" s="17"/>
      <c r="M8" s="17"/>
      <c r="N8" s="17"/>
    </row>
    <row r="9" spans="2:29" x14ac:dyDescent="0.25">
      <c r="B9" s="7">
        <v>46118</v>
      </c>
      <c r="C9" s="8"/>
      <c r="D9" s="9"/>
      <c r="E9" s="10">
        <v>20.6</v>
      </c>
      <c r="F9" s="33">
        <f t="shared" si="0"/>
        <v>0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46119</v>
      </c>
      <c r="C10" s="8"/>
      <c r="D10" s="9"/>
      <c r="E10" s="10">
        <v>20.6</v>
      </c>
      <c r="F10" s="33">
        <f t="shared" si="0"/>
        <v>0</v>
      </c>
      <c r="G10" s="15"/>
      <c r="H10" s="16"/>
      <c r="I10" s="17"/>
      <c r="J10" s="18"/>
      <c r="L10" s="17"/>
      <c r="M10" s="17"/>
      <c r="N10" s="17"/>
    </row>
    <row r="11" spans="2:29" x14ac:dyDescent="0.25">
      <c r="B11" s="7">
        <v>46120</v>
      </c>
      <c r="C11" s="8"/>
      <c r="D11" s="9"/>
      <c r="E11" s="10">
        <v>20.6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20.6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20.6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20.6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20.6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20.6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20.6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20.6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20.6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20.6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20.6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20.6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20.6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20.6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20.6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20.6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20.6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20.6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20.6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20.6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20.6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20.6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20.6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20.6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7" t="s">
        <v>11</v>
      </c>
      <c r="I35" s="67"/>
      <c r="J35" s="25">
        <f>SUM(J4:J34)</f>
        <v>72028.292473500362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4"/>
      <c r="F39" s="35"/>
      <c r="G39" s="28"/>
      <c r="H39" s="71" t="s">
        <v>17</v>
      </c>
      <c r="I39" s="71"/>
      <c r="J39" s="29">
        <f>J36+J37+J38-J35</f>
        <v>-72028.292473500362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EKİM 2025</vt:lpstr>
      <vt:lpstr>KASIM 2025</vt:lpstr>
      <vt:lpstr>ARALIK 2025</vt:lpstr>
      <vt:lpstr>OCAK 2026</vt:lpstr>
      <vt:lpstr>ŞUBAT 2026 </vt:lpstr>
      <vt:lpstr>MART 2026 </vt:lpstr>
      <vt:lpstr>NİSAN 2026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2026-03-04T07:13:22Z</dcterms:modified>
</cp:coreProperties>
</file>